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6 SUIVI PROCEDURES &amp; MARCHES\PROCEDURES 2026\SNA-AG\2026- NETTOYAGE DES LOCAUX SNAAG\CCTP\LOT 3 GUYANE NETTOYAGE\"/>
    </mc:Choice>
  </mc:AlternateContent>
  <xr:revisionPtr revIDLastSave="0" documentId="8_{21734DC0-4820-447A-B884-0410F0515740}" xr6:coauthVersionLast="47" xr6:coauthVersionMax="47" xr10:uidLastSave="{00000000-0000-0000-0000-000000000000}"/>
  <bookViews>
    <workbookView xWindow="28680" yWindow="-120" windowWidth="29040" windowHeight="15720" xr2:uid="{DCB3AE7E-9CDA-4AA9-B052-261392DAD99D}"/>
  </bookViews>
  <sheets>
    <sheet name="DPGF CAYENNE" sheetId="1" r:id="rId1"/>
    <sheet name="BPU CAYENN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6" i="1" l="1"/>
  <c r="E6" i="2"/>
  <c r="J57" i="1"/>
  <c r="J58" i="1" s="1"/>
  <c r="I57" i="1"/>
  <c r="I58" i="1" s="1"/>
  <c r="E7" i="2" l="1"/>
  <c r="E8" i="2" s="1"/>
</calcChain>
</file>

<file path=xl/sharedStrings.xml><?xml version="1.0" encoding="utf-8"?>
<sst xmlns="http://schemas.openxmlformats.org/spreadsheetml/2006/main" count="176" uniqueCount="100">
  <si>
    <t>TYPOLOGIE DES LIEUX</t>
  </si>
  <si>
    <t>Surface en m²
Ou forfait</t>
  </si>
  <si>
    <t>Nature des sols</t>
  </si>
  <si>
    <t>Fréquences</t>
  </si>
  <si>
    <t>Plage horaire</t>
  </si>
  <si>
    <t>Prestation - Conditions particulières</t>
  </si>
  <si>
    <t>Temps Opératoire Mensuel Estimé</t>
  </si>
  <si>
    <t>Prix HT mensuel</t>
  </si>
  <si>
    <t>Prix HT Annuel</t>
  </si>
  <si>
    <t>Cabine d'ascenseur</t>
  </si>
  <si>
    <t>Forfait</t>
  </si>
  <si>
    <t>PVC / Métal</t>
  </si>
  <si>
    <t>3/7</t>
  </si>
  <si>
    <t>Nettoyage des parois int &amp; ext (portes palières), boutons, miroir, sol.</t>
  </si>
  <si>
    <t>5/7</t>
  </si>
  <si>
    <t>TOTAL HT</t>
  </si>
  <si>
    <t>TVA</t>
  </si>
  <si>
    <t>TOTAL TTC</t>
  </si>
  <si>
    <t>SURFACES (selon fréquences)</t>
  </si>
  <si>
    <t>Total des surfaces</t>
  </si>
  <si>
    <t>BORDEREAU DE PRIX UNITAIRE</t>
  </si>
  <si>
    <t xml:space="preserve">L’onglet BPU permettra en tant que de besoin au maitre d’ouvrage de passer commande ponctuellement de prestations supplémentaires sur la base des prix qui y seront indiqués  </t>
  </si>
  <si>
    <t>Prix m² ou Unité</t>
  </si>
  <si>
    <t>Temps opératoire de la prestation</t>
  </si>
  <si>
    <t>Prix en euros</t>
  </si>
  <si>
    <t>Total HT</t>
  </si>
  <si>
    <t>Total TTC</t>
  </si>
  <si>
    <t>CAYENNE FELIX EBOUE</t>
  </si>
  <si>
    <t>DU RDC AU NIVEAU 6 (Nouvelle Vigie)</t>
  </si>
  <si>
    <t>Trottoirs (BT)</t>
  </si>
  <si>
    <t>CIB</t>
  </si>
  <si>
    <t>Bimensuelle (2 fois par mois)</t>
  </si>
  <si>
    <t>Nettoyage courant - Balayage et lavage des trottoirs</t>
  </si>
  <si>
    <t>Escaliers, couloirs (Bloc technique)</t>
  </si>
  <si>
    <t>CIB, BOIS, THP</t>
  </si>
  <si>
    <t>Nettoyage courant - Essuyage et désinfection  des rampes d’escaliers, Balayage et lavage des sols</t>
  </si>
  <si>
    <t>1/7</t>
  </si>
  <si>
    <t>Nettoyage courant -  Dépoussiérage des plinthes si existantes et Dépoussiérage des tableaux si existants</t>
  </si>
  <si>
    <t>Palliers (TWR2)</t>
  </si>
  <si>
    <t>CAR</t>
  </si>
  <si>
    <t>Balayage et lavage des sols</t>
  </si>
  <si>
    <t>Escaliers, couloirs (DSAC/AG)</t>
  </si>
  <si>
    <t>THP</t>
  </si>
  <si>
    <t>Couloirs (SIR/AG)</t>
  </si>
  <si>
    <t>Bureaux, salles de réunion (Bloc Technique, DSAC/AG et SIR/AG)</t>
  </si>
  <si>
    <t>Mensuel</t>
  </si>
  <si>
    <t>Nettoyage courant - Vidage des corbeilles, et mise en place de sacs poubelle si nécessaire</t>
  </si>
  <si>
    <t>Nettoyage courant - Essuyage soigné des plans de travail et meublants non encombrés, dépoussiérage des téléphones, désinfection des combinés, balayage et lavage des sols</t>
  </si>
  <si>
    <t>Nettoyage courant - Essuyage désinfection des poignées de porte, enlèvement des traces sur les portes si nécessaire, dépoussiérage des plinthes si existantes, essuyage humide des piètements tables et sièges, nettoyage des interrupteurs</t>
  </si>
  <si>
    <t>Nettoyage courant - dépoussiérage dessus armoires non encombrées, nettoyage des parties verticales des mobiliers, dépoussiérage des stores</t>
  </si>
  <si>
    <t>PLT</t>
  </si>
  <si>
    <t>Bureaux, salles de formation, salles technique et réunion (BT, TE, Maintenance SAR, TWR2)</t>
  </si>
  <si>
    <t>Bureaux SIR/LOG</t>
  </si>
  <si>
    <t>Bureaux et Escalier SIR/LOG</t>
  </si>
  <si>
    <t>BOIS</t>
  </si>
  <si>
    <t>Réfectoires (BT, Maintenance SAR, MGX)</t>
  </si>
  <si>
    <t>Nettoyage courant - Vidage des corbeilles, et mise en place de sacs poubelle si nécessaire, nettoyage et désinfection de la robinetterie, de l’évier et plan de travail, réapprovisionnement essuie-mains papier, essuyage humide soigné des objets meublants et appareils ménagers, balayage et lavage des sols</t>
  </si>
  <si>
    <t>Nettoyage courant - Dépoussiérage du poste de télévision (carter, écran) + Nettoyage intérieur  et extérieur du réfrigérateur + Nettoyage intérieur et extérieur du four à micro-ondes</t>
  </si>
  <si>
    <t>Réfectoires (Maintenance TE)</t>
  </si>
  <si>
    <t>Sanitaires (BT, MGX)</t>
  </si>
  <si>
    <t xml:space="preserve">Opérations élémentaires - Réapprovisionnement consommables sanitaires + Nettoyage complet - Vidage des corbeilles, et mise en place de sacs poubelle si nécessaire / Nettoyage et désinfection de la robinetterie, lavabos, vasques et plans / Astiquage des miroirs / Dépoussiérage des appareils distributeurs / Nettoyage et désinfection des cuvettes intérieur et extérieur / Nettoyage et désinfection des abattants au-dessus et au-dessous / Nettoyage et désinfection des bacs à douches / Enlèvement des traces sur les portes si nécessaire / Essuyage et désinfection des interrupteurs /Essuyage et désinfection des poignées de portes /  Balayage, lavage et désinfection des sols / Nettoyage des balayettes et porte balayettes </t>
  </si>
  <si>
    <t>Nettoyage complet - Détartrage cuvettes, lavabos et bacs à douches / Nettoyage de la faïence murale / Dépoussiérage des plinthes et tuyauterie</t>
  </si>
  <si>
    <t>Local syndical, garage, archives (MGX)</t>
  </si>
  <si>
    <t>Nettoyage courant - Vidage des corbeilles, et mise en place de sacs poubelle si nécessaire / Essuyage soigné des plans de travail et meublants non encombrés / Dépoussiérage des téléphones, désinfection des combinés / Balayage et lavage des sols</t>
  </si>
  <si>
    <t>Tour de Contrôle (BT, TWR1, TWR2) - Vigie 6ème étage</t>
  </si>
  <si>
    <t>GRV</t>
  </si>
  <si>
    <t>7/7</t>
  </si>
  <si>
    <t>Nettoyage courant - Vidage des corbeilles, et mise en place de sacs poubelle si nécessaire / Dépoussiérage des téléphones, désinfection des combinés / Essuyage humide soigné des plans de travail non encombrés / Nettoyage des sols (carrelage, thermoplastique, etc)</t>
  </si>
  <si>
    <t>Nettoyage courant - Nettoyage de la terrasse extérieure / Nettoyage extérieur des appareils meublants</t>
  </si>
  <si>
    <t>Nettoyage courant - Nettoyage intérieur  et extérieur du réfrigérateur / Nettoyage intérieur et extérieur du four à micro-ondes</t>
  </si>
  <si>
    <t xml:space="preserve">Tour de Contrôle (BT, TWR1, TW2) - Sanitaires, douches (1er, 2ème, 5ème) – Nettoyage complet </t>
  </si>
  <si>
    <t>Opérations élémentaires - Réapprovisionnement consommables sanitaires + Nettoyage complet - Vidage des corbeilles, et mise en place de sacs poubelle si nécessaire / Nettoyage et désinfection de la robinetterie, lavabos, vasques et plans / Astiquage des miroirs / Dépoussiérage des appareils distributeurs / Nettoyage et désinfection des cuvettes intérieur et extérieur / Nettoyage et désinfection des abattants au-dessus et au-dessous / Nettoyage et désinfection des bacs à douches / Enlèvement des traces sur les portes si nécessaire / Essuyage et désinfection des interrupteurs /Essuyage et désinfection des poignées de portes /  Balayage, lavage et désinfection des sols / Nettoyage des balayettes et porte balayettes / Amenée de serviettes et tapis propres, évacuation des serviettes et tapis sales</t>
  </si>
  <si>
    <t xml:space="preserve">Tour de Contrôle (BT, TWR1, TW2) - Réfectoire (5ème) – Nettoyage courant </t>
  </si>
  <si>
    <t>Nettoyage courant - Réapprovisionnement consommables réfectoires / Vidage des corbeilles, et mise en place de sacs poubelle si nécessaire / Dépoussiérage des téléphones, désinfection des combinés / Nettoyage et désinfection de la robinetterie, éviers  et plans / Essuyage humide soigné des objets meublants / Balayage et lavage des sols</t>
  </si>
  <si>
    <t>Nettoyage courant - Dépoussiérage du poste de télévision (carter, écran) / Nettoyage extérieur des appareils ménagers / Nettoyage intérieur  et extérieur du réfrigérateur / Nettoyage intérieur et extérieur du four à micro-ondes</t>
  </si>
  <si>
    <t xml:space="preserve">Tour de Contrôle (BT, TWR1, TW2) - Chambres (1er, 2ème,  5ème) – Nettoyage complet </t>
  </si>
  <si>
    <t>Nettoyage complet - Enlèvement du linge de couchage (draps, taies, etc  ) / Confection du lit / Amenée du linge propre, évacuation du linge sale / Vidage des corbeilles, et mise en place de sacs poubelle si nécessaire / Dépoussiérage des téléphones, désinfection des combinés / Essuyage humide et soigné des objets meublants / Balayage et lavage des sols</t>
  </si>
  <si>
    <t>Nettoyage complet - Dépoussiérage du poste de télévision (carter, écran)</t>
  </si>
  <si>
    <t>Escalier de secours (TWR2)</t>
  </si>
  <si>
    <t>Trimestrielle</t>
  </si>
  <si>
    <t>Nettoyage courant - Enlèvement des toiles d’araignées dans la cage d’escalier / Dépoussiérage humide des rampes et plinthes si existantes / Aspiration des paliers et des marches</t>
  </si>
  <si>
    <t xml:space="preserve">Logements de passage LP / F01 F04  RDC et Etage  -CHAMBRES - SALONS - BUANDERIE - CUISINES -SALLES D'EAU </t>
  </si>
  <si>
    <t>Logements de passage LP / F01 F04  RDC et Etage - GARAGES - TERRASSES - TROTTOIRS</t>
  </si>
  <si>
    <t>CIP</t>
  </si>
  <si>
    <t>Mensuelle</t>
  </si>
  <si>
    <t>Selon les modalités pour des locaux de même type : réfectoires, sanitaires, douches, couloirs, chambres</t>
  </si>
  <si>
    <t>Nettoyage et lavage des vitres et moustiquaires</t>
  </si>
  <si>
    <t>Centrale électrique - Bureaux à l'étage</t>
  </si>
  <si>
    <t>Centrale électrique - Sanitaires</t>
  </si>
  <si>
    <t>Centrale électrique - Production (groupes)</t>
  </si>
  <si>
    <t>Centrale électrique - Distribution (répartiteurs)</t>
  </si>
  <si>
    <t>Selon les modalités pour des locaux de même type : bureaux, sanitaires-douches, locaux tchniques</t>
  </si>
  <si>
    <t>Plancher technique vigie (TWR2) - Podium de la vigie</t>
  </si>
  <si>
    <t>Semestrielle</t>
  </si>
  <si>
    <t>Nettoyage courant - Aspiration soignée sous le plénum de la vigie / Dépoussiérage interstices dalles de plancher</t>
  </si>
  <si>
    <t>95 m²</t>
  </si>
  <si>
    <t>110 m²</t>
  </si>
  <si>
    <r>
      <rPr>
        <sz val="11"/>
        <color rgb="FFFF0000"/>
        <rFont val="Aptos Narrow"/>
        <family val="2"/>
        <scheme val="minor"/>
      </rPr>
      <t xml:space="preserve">* </t>
    </r>
    <r>
      <rPr>
        <sz val="11"/>
        <color theme="1"/>
        <rFont val="Aptos Narrow"/>
        <family val="2"/>
        <scheme val="minor"/>
      </rPr>
      <t>les prestations de nettoyage relatives aux locaux mentionnés par une astérisque rouge se feront à la demande</t>
    </r>
  </si>
  <si>
    <r>
      <t xml:space="preserve">Nettoyage d'un NDB ou Gonio  en ZCP (aspiration, tables, sol, sanitaires &amp; interfaces informatiques) </t>
    </r>
    <r>
      <rPr>
        <b/>
        <sz val="11"/>
        <color theme="3" tint="0.249977111117893"/>
        <rFont val="Calibri"/>
        <family val="2"/>
      </rPr>
      <t>Appareils de guidage (AG)</t>
    </r>
    <r>
      <rPr>
        <sz val="11"/>
        <color rgb="FFFF0000"/>
        <rFont val="Calibri"/>
        <family val="2"/>
      </rPr>
      <t>*</t>
    </r>
    <r>
      <rPr>
        <b/>
        <sz val="11"/>
        <color theme="3" tint="0.249977111117893"/>
        <rFont val="Calibri"/>
        <family val="2"/>
      </rPr>
      <t xml:space="preserve">(CED, CRD, GLIDE, GONIO, LOC, VOR) </t>
    </r>
  </si>
  <si>
    <r>
      <rPr>
        <b/>
        <sz val="11"/>
        <color theme="3" tint="0.249977111117893"/>
        <rFont val="Calibri"/>
        <family val="2"/>
      </rPr>
      <t>Nettoyage de plancher technique (aspiration sous plancher) / Plancher technique (salles techniques)</t>
    </r>
    <r>
      <rPr>
        <b/>
        <sz val="11"/>
        <color theme="3" tint="0.499984740745262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</si>
</sst>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9" x14ac:knownFonts="1">
    <font>
      <sz val="11"/>
      <color theme="1"/>
      <name val="Aptos Narrow"/>
      <family val="2"/>
      <scheme val="minor"/>
    </font>
    <font>
      <b/>
      <sz val="20"/>
      <name val="Aptos Narrow"/>
      <family val="2"/>
      <scheme val="minor"/>
    </font>
    <font>
      <b/>
      <sz val="12"/>
      <color theme="4"/>
      <name val="Aptos Narrow"/>
      <family val="2"/>
      <scheme val="minor"/>
    </font>
    <font>
      <b/>
      <sz val="11"/>
      <color theme="4"/>
      <name val="Aptos Narrow"/>
      <family val="2"/>
      <scheme val="minor"/>
    </font>
    <font>
      <sz val="11"/>
      <color theme="1"/>
      <name val="Calibri"/>
      <family val="2"/>
    </font>
    <font>
      <sz val="11"/>
      <name val="Aptos Narrow"/>
      <family val="2"/>
      <scheme val="minor"/>
    </font>
    <font>
      <sz val="11"/>
      <name val="Calibri"/>
      <family val="2"/>
    </font>
    <font>
      <b/>
      <sz val="14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6"/>
      <color theme="1"/>
      <name val="Calibri"/>
      <family val="2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20"/>
      <color theme="1"/>
      <name val="Calibri"/>
      <family val="2"/>
    </font>
    <font>
      <sz val="12"/>
      <color theme="1"/>
      <name val="Calibri"/>
      <family val="2"/>
    </font>
    <font>
      <sz val="11"/>
      <color rgb="FFFF0000"/>
      <name val="Aptos Narrow"/>
      <family val="2"/>
      <scheme val="minor"/>
    </font>
    <font>
      <sz val="11"/>
      <color rgb="FFFF0000"/>
      <name val="Calibri"/>
      <family val="2"/>
    </font>
    <font>
      <b/>
      <sz val="11"/>
      <color theme="3" tint="0.499984740745262"/>
      <name val="Calibri"/>
      <family val="2"/>
    </font>
    <font>
      <b/>
      <sz val="11"/>
      <color rgb="FFFF0000"/>
      <name val="Calibri"/>
      <family val="2"/>
    </font>
    <font>
      <b/>
      <sz val="11"/>
      <color theme="3" tint="0.24997711111789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5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64" fontId="0" fillId="0" borderId="1" xfId="0" applyNumberForma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10" fillId="2" borderId="2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right" vertical="center"/>
    </xf>
    <xf numFmtId="164" fontId="4" fillId="0" borderId="1" xfId="1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6A2E1-809E-465A-9252-9F3D11BB0AF2}">
  <dimension ref="A1:J58"/>
  <sheetViews>
    <sheetView tabSelected="1" zoomScaleNormal="100" workbookViewId="0">
      <pane ySplit="1" topLeftCell="A47" activePane="bottomLeft" state="frozen"/>
      <selection pane="bottomLeft" activeCell="G8" sqref="G8"/>
    </sheetView>
  </sheetViews>
  <sheetFormatPr baseColWidth="10" defaultColWidth="26.44140625" defaultRowHeight="14.4" x14ac:dyDescent="0.3"/>
  <cols>
    <col min="1" max="1" width="23.5546875" style="5" customWidth="1"/>
    <col min="2" max="2" width="32.88671875" style="5" bestFit="1" customWidth="1"/>
    <col min="3" max="3" width="13" style="5" bestFit="1" customWidth="1"/>
    <col min="4" max="4" width="18.88671875" style="5" bestFit="1" customWidth="1"/>
    <col min="5" max="5" width="14.33203125" style="20" customWidth="1"/>
    <col min="6" max="6" width="12.33203125" style="5" bestFit="1" customWidth="1"/>
    <col min="7" max="7" width="44" style="21" customWidth="1"/>
    <col min="8" max="8" width="11.44140625" style="5" customWidth="1"/>
    <col min="9" max="9" width="15.109375" style="5" bestFit="1" customWidth="1"/>
    <col min="10" max="10" width="13.5546875" style="5" bestFit="1" customWidth="1"/>
    <col min="11" max="16384" width="26.44140625" style="5"/>
  </cols>
  <sheetData>
    <row r="1" spans="1:10" ht="57.6" x14ac:dyDescent="0.3">
      <c r="A1" s="1" t="s">
        <v>27</v>
      </c>
      <c r="B1" s="2" t="s">
        <v>0</v>
      </c>
      <c r="C1" s="3" t="s">
        <v>1</v>
      </c>
      <c r="D1" s="3" t="s">
        <v>2</v>
      </c>
      <c r="E1" s="4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ht="43.2" customHeight="1" x14ac:dyDescent="0.3">
      <c r="A2" s="54" t="s">
        <v>28</v>
      </c>
      <c r="B2" s="6" t="s">
        <v>29</v>
      </c>
      <c r="C2" s="10">
        <v>250</v>
      </c>
      <c r="D2" s="7" t="s">
        <v>30</v>
      </c>
      <c r="E2" s="36" t="s">
        <v>31</v>
      </c>
      <c r="F2" s="3"/>
      <c r="G2" s="7" t="s">
        <v>32</v>
      </c>
      <c r="H2" s="3"/>
      <c r="I2" s="3"/>
      <c r="J2" s="3"/>
    </row>
    <row r="3" spans="1:10" ht="42" customHeight="1" x14ac:dyDescent="0.3">
      <c r="A3" s="45"/>
      <c r="B3" s="51" t="s">
        <v>33</v>
      </c>
      <c r="C3" s="52">
        <v>270</v>
      </c>
      <c r="D3" s="51" t="s">
        <v>34</v>
      </c>
      <c r="E3" s="8" t="s">
        <v>14</v>
      </c>
      <c r="F3" s="3"/>
      <c r="G3" s="7" t="s">
        <v>35</v>
      </c>
      <c r="H3" s="3"/>
      <c r="I3" s="3"/>
      <c r="J3" s="3"/>
    </row>
    <row r="4" spans="1:10" ht="36.6" customHeight="1" x14ac:dyDescent="0.3">
      <c r="A4" s="45"/>
      <c r="B4" s="46"/>
      <c r="C4" s="46"/>
      <c r="D4" s="46"/>
      <c r="E4" s="8" t="s">
        <v>36</v>
      </c>
      <c r="F4" s="3"/>
      <c r="G4" s="7" t="s">
        <v>37</v>
      </c>
      <c r="H4" s="3"/>
      <c r="I4" s="3"/>
      <c r="J4" s="3"/>
    </row>
    <row r="5" spans="1:10" ht="40.200000000000003" customHeight="1" x14ac:dyDescent="0.3">
      <c r="A5" s="45"/>
      <c r="B5" s="37" t="s">
        <v>38</v>
      </c>
      <c r="C5" s="37">
        <v>30</v>
      </c>
      <c r="D5" s="37" t="s">
        <v>39</v>
      </c>
      <c r="E5" s="8" t="s">
        <v>14</v>
      </c>
      <c r="F5" s="3"/>
      <c r="G5" s="7" t="s">
        <v>40</v>
      </c>
      <c r="H5" s="3"/>
      <c r="I5" s="3"/>
      <c r="J5" s="3"/>
    </row>
    <row r="6" spans="1:10" ht="39.6" customHeight="1" x14ac:dyDescent="0.3">
      <c r="A6" s="45"/>
      <c r="B6" s="52" t="s">
        <v>41</v>
      </c>
      <c r="C6" s="52">
        <v>30</v>
      </c>
      <c r="D6" s="52" t="s">
        <v>42</v>
      </c>
      <c r="E6" s="8" t="s">
        <v>14</v>
      </c>
      <c r="F6" s="3"/>
      <c r="G6" s="7" t="s">
        <v>35</v>
      </c>
      <c r="H6" s="3"/>
      <c r="I6" s="3"/>
      <c r="J6" s="3"/>
    </row>
    <row r="7" spans="1:10" ht="43.2" customHeight="1" x14ac:dyDescent="0.3">
      <c r="A7" s="45"/>
      <c r="B7" s="46"/>
      <c r="C7" s="46"/>
      <c r="D7" s="46"/>
      <c r="E7" s="8" t="s">
        <v>36</v>
      </c>
      <c r="F7" s="3"/>
      <c r="G7" s="7" t="s">
        <v>37</v>
      </c>
      <c r="H7" s="3"/>
      <c r="I7" s="3"/>
      <c r="J7" s="3"/>
    </row>
    <row r="8" spans="1:10" ht="46.8" customHeight="1" x14ac:dyDescent="0.3">
      <c r="A8" s="45"/>
      <c r="B8" s="37" t="s">
        <v>43</v>
      </c>
      <c r="C8" s="37">
        <v>20</v>
      </c>
      <c r="D8" s="37" t="s">
        <v>39</v>
      </c>
      <c r="E8" s="8" t="s">
        <v>14</v>
      </c>
      <c r="F8" s="3"/>
      <c r="G8" s="7" t="s">
        <v>35</v>
      </c>
      <c r="H8" s="3"/>
      <c r="I8" s="3"/>
      <c r="J8" s="3"/>
    </row>
    <row r="9" spans="1:10" ht="46.2" customHeight="1" x14ac:dyDescent="0.3">
      <c r="A9" s="45"/>
      <c r="B9" s="52" t="s">
        <v>44</v>
      </c>
      <c r="C9" s="52">
        <v>380</v>
      </c>
      <c r="D9" s="52" t="s">
        <v>42</v>
      </c>
      <c r="E9" s="8" t="s">
        <v>14</v>
      </c>
      <c r="F9" s="3"/>
      <c r="G9" s="7" t="s">
        <v>46</v>
      </c>
      <c r="H9" s="3"/>
      <c r="I9" s="3"/>
      <c r="J9" s="3"/>
    </row>
    <row r="10" spans="1:10" ht="75" customHeight="1" x14ac:dyDescent="0.3">
      <c r="A10" s="45"/>
      <c r="B10" s="45"/>
      <c r="C10" s="45"/>
      <c r="D10" s="45"/>
      <c r="E10" s="8" t="s">
        <v>12</v>
      </c>
      <c r="F10" s="3"/>
      <c r="G10" s="7" t="s">
        <v>47</v>
      </c>
      <c r="H10" s="3"/>
      <c r="I10" s="3"/>
      <c r="J10" s="3"/>
    </row>
    <row r="11" spans="1:10" ht="88.8" customHeight="1" x14ac:dyDescent="0.3">
      <c r="A11" s="45"/>
      <c r="B11" s="45"/>
      <c r="C11" s="45"/>
      <c r="D11" s="45"/>
      <c r="E11" s="8" t="s">
        <v>36</v>
      </c>
      <c r="F11" s="3"/>
      <c r="G11" s="7" t="s">
        <v>48</v>
      </c>
      <c r="H11" s="3"/>
      <c r="I11" s="3"/>
      <c r="J11" s="3"/>
    </row>
    <row r="12" spans="1:10" ht="58.2" customHeight="1" x14ac:dyDescent="0.3">
      <c r="A12" s="45"/>
      <c r="B12" s="46"/>
      <c r="C12" s="46"/>
      <c r="D12" s="46"/>
      <c r="E12" s="8" t="s">
        <v>45</v>
      </c>
      <c r="F12" s="3"/>
      <c r="G12" s="7" t="s">
        <v>49</v>
      </c>
      <c r="H12" s="3"/>
      <c r="I12" s="3"/>
      <c r="J12" s="3"/>
    </row>
    <row r="13" spans="1:10" ht="50.4" customHeight="1" x14ac:dyDescent="0.3">
      <c r="A13" s="45"/>
      <c r="B13" s="52" t="s">
        <v>51</v>
      </c>
      <c r="C13" s="52">
        <v>310</v>
      </c>
      <c r="D13" s="52" t="s">
        <v>50</v>
      </c>
      <c r="E13" s="8" t="s">
        <v>14</v>
      </c>
      <c r="F13" s="3"/>
      <c r="G13" s="7" t="s">
        <v>46</v>
      </c>
      <c r="H13" s="3"/>
      <c r="I13" s="3"/>
      <c r="J13" s="3"/>
    </row>
    <row r="14" spans="1:10" ht="77.400000000000006" customHeight="1" x14ac:dyDescent="0.3">
      <c r="A14" s="45"/>
      <c r="B14" s="45"/>
      <c r="C14" s="45"/>
      <c r="D14" s="45"/>
      <c r="E14" s="8" t="s">
        <v>12</v>
      </c>
      <c r="F14" s="3"/>
      <c r="G14" s="7" t="s">
        <v>47</v>
      </c>
      <c r="H14" s="3"/>
      <c r="I14" s="3"/>
      <c r="J14" s="3"/>
    </row>
    <row r="15" spans="1:10" ht="87.6" customHeight="1" x14ac:dyDescent="0.3">
      <c r="A15" s="45"/>
      <c r="B15" s="45"/>
      <c r="C15" s="45"/>
      <c r="D15" s="45"/>
      <c r="E15" s="8" t="s">
        <v>36</v>
      </c>
      <c r="F15" s="3"/>
      <c r="G15" s="7" t="s">
        <v>48</v>
      </c>
      <c r="H15" s="3"/>
      <c r="I15" s="3"/>
      <c r="J15" s="3"/>
    </row>
    <row r="16" spans="1:10" ht="59.4" customHeight="1" x14ac:dyDescent="0.3">
      <c r="A16" s="45"/>
      <c r="B16" s="46"/>
      <c r="C16" s="46"/>
      <c r="D16" s="46"/>
      <c r="E16" s="8" t="s">
        <v>45</v>
      </c>
      <c r="F16" s="3"/>
      <c r="G16" s="7" t="s">
        <v>49</v>
      </c>
      <c r="H16" s="3"/>
      <c r="I16" s="3"/>
      <c r="J16" s="3"/>
    </row>
    <row r="17" spans="1:10" ht="52.2" customHeight="1" x14ac:dyDescent="0.3">
      <c r="A17" s="45"/>
      <c r="B17" s="52" t="s">
        <v>52</v>
      </c>
      <c r="C17" s="52">
        <v>25</v>
      </c>
      <c r="D17" s="52" t="s">
        <v>39</v>
      </c>
      <c r="E17" s="8" t="s">
        <v>14</v>
      </c>
      <c r="F17" s="3"/>
      <c r="G17" s="7" t="s">
        <v>46</v>
      </c>
      <c r="H17" s="3"/>
      <c r="I17" s="3"/>
      <c r="J17" s="3"/>
    </row>
    <row r="18" spans="1:10" ht="78" customHeight="1" x14ac:dyDescent="0.3">
      <c r="A18" s="45"/>
      <c r="B18" s="45"/>
      <c r="C18" s="45"/>
      <c r="D18" s="45"/>
      <c r="E18" s="8" t="s">
        <v>12</v>
      </c>
      <c r="F18" s="3"/>
      <c r="G18" s="7" t="s">
        <v>47</v>
      </c>
      <c r="H18" s="3"/>
      <c r="I18" s="3"/>
      <c r="J18" s="3"/>
    </row>
    <row r="19" spans="1:10" ht="96.6" customHeight="1" x14ac:dyDescent="0.3">
      <c r="A19" s="45"/>
      <c r="B19" s="45"/>
      <c r="C19" s="45"/>
      <c r="D19" s="45"/>
      <c r="E19" s="8" t="s">
        <v>36</v>
      </c>
      <c r="F19" s="3"/>
      <c r="G19" s="7" t="s">
        <v>48</v>
      </c>
      <c r="H19" s="3"/>
      <c r="I19" s="3"/>
      <c r="J19" s="3"/>
    </row>
    <row r="20" spans="1:10" ht="66" customHeight="1" x14ac:dyDescent="0.3">
      <c r="A20" s="45"/>
      <c r="B20" s="46"/>
      <c r="C20" s="46"/>
      <c r="D20" s="46"/>
      <c r="E20" s="8" t="s">
        <v>45</v>
      </c>
      <c r="F20" s="3"/>
      <c r="G20" s="7" t="s">
        <v>49</v>
      </c>
      <c r="H20" s="3"/>
      <c r="I20" s="3"/>
      <c r="J20" s="3"/>
    </row>
    <row r="21" spans="1:10" ht="42.6" customHeight="1" x14ac:dyDescent="0.3">
      <c r="A21" s="45"/>
      <c r="B21" s="52" t="s">
        <v>53</v>
      </c>
      <c r="C21" s="52">
        <v>45</v>
      </c>
      <c r="D21" s="52" t="s">
        <v>54</v>
      </c>
      <c r="E21" s="8" t="s">
        <v>14</v>
      </c>
      <c r="F21" s="3"/>
      <c r="G21" s="7" t="s">
        <v>46</v>
      </c>
      <c r="H21" s="3"/>
      <c r="I21" s="3"/>
      <c r="J21" s="3"/>
    </row>
    <row r="22" spans="1:10" ht="75.599999999999994" customHeight="1" x14ac:dyDescent="0.3">
      <c r="A22" s="45"/>
      <c r="B22" s="45"/>
      <c r="C22" s="45"/>
      <c r="D22" s="45"/>
      <c r="E22" s="8" t="s">
        <v>12</v>
      </c>
      <c r="F22" s="3"/>
      <c r="G22" s="7" t="s">
        <v>47</v>
      </c>
      <c r="H22" s="3"/>
      <c r="I22" s="3"/>
      <c r="J22" s="3"/>
    </row>
    <row r="23" spans="1:10" ht="83.4" customHeight="1" x14ac:dyDescent="0.3">
      <c r="A23" s="45"/>
      <c r="B23" s="45"/>
      <c r="C23" s="45"/>
      <c r="D23" s="45"/>
      <c r="E23" s="8" t="s">
        <v>36</v>
      </c>
      <c r="F23" s="3"/>
      <c r="G23" s="7" t="s">
        <v>48</v>
      </c>
      <c r="H23" s="3"/>
      <c r="I23" s="3"/>
      <c r="J23" s="3"/>
    </row>
    <row r="24" spans="1:10" ht="55.8" customHeight="1" x14ac:dyDescent="0.3">
      <c r="A24" s="45"/>
      <c r="B24" s="46"/>
      <c r="C24" s="46"/>
      <c r="D24" s="46"/>
      <c r="E24" s="8" t="s">
        <v>45</v>
      </c>
      <c r="F24" s="3"/>
      <c r="G24" s="7" t="s">
        <v>49</v>
      </c>
      <c r="H24" s="3"/>
      <c r="I24" s="3"/>
      <c r="J24" s="3"/>
    </row>
    <row r="25" spans="1:10" ht="104.4" customHeight="1" x14ac:dyDescent="0.3">
      <c r="A25" s="45"/>
      <c r="B25" s="52" t="s">
        <v>55</v>
      </c>
      <c r="C25" s="52">
        <v>40</v>
      </c>
      <c r="D25" s="52" t="s">
        <v>39</v>
      </c>
      <c r="E25" s="8" t="s">
        <v>14</v>
      </c>
      <c r="F25" s="3"/>
      <c r="G25" s="7" t="s">
        <v>56</v>
      </c>
      <c r="H25" s="3"/>
      <c r="I25" s="3"/>
      <c r="J25" s="3"/>
    </row>
    <row r="26" spans="1:10" ht="82.2" customHeight="1" x14ac:dyDescent="0.3">
      <c r="A26" s="45"/>
      <c r="B26" s="46"/>
      <c r="C26" s="46"/>
      <c r="D26" s="46"/>
      <c r="E26" s="8" t="s">
        <v>45</v>
      </c>
      <c r="F26" s="3"/>
      <c r="G26" s="7" t="s">
        <v>57</v>
      </c>
      <c r="H26" s="3"/>
      <c r="I26" s="3"/>
      <c r="J26" s="3"/>
    </row>
    <row r="27" spans="1:10" ht="104.4" customHeight="1" x14ac:dyDescent="0.3">
      <c r="A27" s="45"/>
      <c r="B27" s="52" t="s">
        <v>58</v>
      </c>
      <c r="C27" s="52">
        <v>10</v>
      </c>
      <c r="D27" s="52" t="s">
        <v>50</v>
      </c>
      <c r="E27" s="8" t="s">
        <v>14</v>
      </c>
      <c r="F27" s="3"/>
      <c r="G27" s="7" t="s">
        <v>56</v>
      </c>
      <c r="H27" s="3"/>
      <c r="I27" s="3"/>
      <c r="J27" s="3"/>
    </row>
    <row r="28" spans="1:10" ht="82.2" customHeight="1" x14ac:dyDescent="0.3">
      <c r="A28" s="45"/>
      <c r="B28" s="46"/>
      <c r="C28" s="46"/>
      <c r="D28" s="46"/>
      <c r="E28" s="8" t="s">
        <v>45</v>
      </c>
      <c r="F28" s="3"/>
      <c r="G28" s="7" t="s">
        <v>57</v>
      </c>
      <c r="H28" s="3"/>
      <c r="I28" s="3"/>
      <c r="J28" s="3"/>
    </row>
    <row r="29" spans="1:10" ht="238.2" customHeight="1" x14ac:dyDescent="0.3">
      <c r="A29" s="45"/>
      <c r="B29" s="52" t="s">
        <v>59</v>
      </c>
      <c r="C29" s="52">
        <v>55</v>
      </c>
      <c r="D29" s="52" t="s">
        <v>39</v>
      </c>
      <c r="E29" s="8" t="s">
        <v>14</v>
      </c>
      <c r="F29" s="3"/>
      <c r="G29" s="7" t="s">
        <v>60</v>
      </c>
      <c r="H29" s="3"/>
      <c r="I29" s="3"/>
      <c r="J29" s="3"/>
    </row>
    <row r="30" spans="1:10" ht="66" customHeight="1" x14ac:dyDescent="0.3">
      <c r="A30" s="45"/>
      <c r="B30" s="46"/>
      <c r="C30" s="46"/>
      <c r="D30" s="46"/>
      <c r="E30" s="8" t="s">
        <v>36</v>
      </c>
      <c r="F30" s="3"/>
      <c r="G30" s="7" t="s">
        <v>61</v>
      </c>
      <c r="H30" s="3"/>
      <c r="I30" s="3"/>
      <c r="J30" s="3"/>
    </row>
    <row r="31" spans="1:10" ht="98.4" customHeight="1" x14ac:dyDescent="0.3">
      <c r="A31" s="45"/>
      <c r="B31" s="37" t="s">
        <v>62</v>
      </c>
      <c r="C31" s="37">
        <v>150</v>
      </c>
      <c r="D31" s="37" t="s">
        <v>39</v>
      </c>
      <c r="E31" s="8" t="s">
        <v>36</v>
      </c>
      <c r="F31" s="3"/>
      <c r="G31" s="7" t="s">
        <v>63</v>
      </c>
      <c r="H31" s="3"/>
      <c r="I31" s="3"/>
      <c r="J31" s="3"/>
    </row>
    <row r="32" spans="1:10" ht="93" customHeight="1" x14ac:dyDescent="0.3">
      <c r="A32" s="45"/>
      <c r="B32" s="52" t="s">
        <v>64</v>
      </c>
      <c r="C32" s="37">
        <v>40</v>
      </c>
      <c r="D32" s="37" t="s">
        <v>50</v>
      </c>
      <c r="E32" s="8" t="s">
        <v>66</v>
      </c>
      <c r="F32" s="3"/>
      <c r="G32" s="7" t="s">
        <v>67</v>
      </c>
      <c r="H32" s="3"/>
      <c r="I32" s="3"/>
      <c r="J32" s="3"/>
    </row>
    <row r="33" spans="1:10" ht="59.4" customHeight="1" x14ac:dyDescent="0.3">
      <c r="A33" s="45"/>
      <c r="B33" s="45"/>
      <c r="C33" s="37">
        <v>40</v>
      </c>
      <c r="D33" s="37" t="s">
        <v>65</v>
      </c>
      <c r="E33" s="8" t="s">
        <v>36</v>
      </c>
      <c r="F33" s="3"/>
      <c r="G33" s="7" t="s">
        <v>68</v>
      </c>
      <c r="H33" s="3"/>
      <c r="I33" s="3"/>
      <c r="J33" s="3"/>
    </row>
    <row r="34" spans="1:10" ht="60.6" customHeight="1" x14ac:dyDescent="0.3">
      <c r="A34" s="45"/>
      <c r="B34" s="46"/>
      <c r="C34" s="37">
        <v>40</v>
      </c>
      <c r="D34" s="37" t="s">
        <v>50</v>
      </c>
      <c r="E34" s="8" t="s">
        <v>31</v>
      </c>
      <c r="F34" s="3"/>
      <c r="G34" s="7" t="s">
        <v>69</v>
      </c>
      <c r="H34" s="3"/>
      <c r="I34" s="3"/>
      <c r="J34" s="3"/>
    </row>
    <row r="35" spans="1:10" ht="247.8" customHeight="1" x14ac:dyDescent="0.3">
      <c r="A35" s="45"/>
      <c r="B35" s="37" t="s">
        <v>70</v>
      </c>
      <c r="C35" s="37">
        <v>15</v>
      </c>
      <c r="D35" s="37" t="s">
        <v>39</v>
      </c>
      <c r="E35" s="8" t="s">
        <v>66</v>
      </c>
      <c r="F35" s="3"/>
      <c r="G35" s="7" t="s">
        <v>71</v>
      </c>
      <c r="H35" s="3"/>
      <c r="I35" s="3"/>
      <c r="J35" s="3"/>
    </row>
    <row r="36" spans="1:10" ht="133.19999999999999" customHeight="1" x14ac:dyDescent="0.3">
      <c r="A36" s="45"/>
      <c r="B36" s="52" t="s">
        <v>72</v>
      </c>
      <c r="C36" s="52">
        <v>5</v>
      </c>
      <c r="D36" s="52" t="s">
        <v>39</v>
      </c>
      <c r="E36" s="8" t="s">
        <v>66</v>
      </c>
      <c r="F36" s="3"/>
      <c r="G36" s="7" t="s">
        <v>73</v>
      </c>
      <c r="H36" s="3"/>
      <c r="I36" s="3"/>
      <c r="J36" s="3"/>
    </row>
    <row r="37" spans="1:10" ht="90" customHeight="1" x14ac:dyDescent="0.3">
      <c r="A37" s="45"/>
      <c r="B37" s="46"/>
      <c r="C37" s="46"/>
      <c r="D37" s="46"/>
      <c r="E37" s="8" t="s">
        <v>31</v>
      </c>
      <c r="F37" s="3"/>
      <c r="G37" s="7" t="s">
        <v>74</v>
      </c>
      <c r="H37" s="3"/>
      <c r="I37" s="3"/>
      <c r="J37" s="3"/>
    </row>
    <row r="38" spans="1:10" ht="119.4" customHeight="1" x14ac:dyDescent="0.3">
      <c r="A38" s="45"/>
      <c r="B38" s="52" t="s">
        <v>75</v>
      </c>
      <c r="C38" s="52">
        <v>15</v>
      </c>
      <c r="D38" s="52" t="s">
        <v>39</v>
      </c>
      <c r="E38" s="8" t="s">
        <v>66</v>
      </c>
      <c r="F38" s="3"/>
      <c r="G38" s="7" t="s">
        <v>76</v>
      </c>
      <c r="H38" s="3"/>
      <c r="I38" s="3"/>
      <c r="J38" s="3"/>
    </row>
    <row r="39" spans="1:10" ht="54" customHeight="1" x14ac:dyDescent="0.3">
      <c r="A39" s="45"/>
      <c r="B39" s="46"/>
      <c r="C39" s="46"/>
      <c r="D39" s="46"/>
      <c r="E39" s="8" t="s">
        <v>31</v>
      </c>
      <c r="F39" s="3"/>
      <c r="G39" s="7" t="s">
        <v>77</v>
      </c>
      <c r="H39" s="3"/>
      <c r="I39" s="3"/>
      <c r="J39" s="3"/>
    </row>
    <row r="40" spans="1:10" ht="77.400000000000006" customHeight="1" x14ac:dyDescent="0.3">
      <c r="A40" s="45"/>
      <c r="B40" s="37" t="s">
        <v>78</v>
      </c>
      <c r="C40" s="37">
        <v>70</v>
      </c>
      <c r="D40" s="37" t="s">
        <v>30</v>
      </c>
      <c r="E40" s="8" t="s">
        <v>79</v>
      </c>
      <c r="F40" s="3"/>
      <c r="G40" s="7" t="s">
        <v>80</v>
      </c>
      <c r="H40" s="3"/>
      <c r="I40" s="3"/>
      <c r="J40" s="3"/>
    </row>
    <row r="41" spans="1:10" ht="94.2" customHeight="1" x14ac:dyDescent="0.3">
      <c r="A41" s="45"/>
      <c r="B41" s="52" t="s">
        <v>81</v>
      </c>
      <c r="C41" s="52">
        <v>210</v>
      </c>
      <c r="D41" s="52" t="s">
        <v>39</v>
      </c>
      <c r="E41" s="8" t="s">
        <v>31</v>
      </c>
      <c r="F41" s="3"/>
      <c r="G41" s="7" t="s">
        <v>85</v>
      </c>
      <c r="H41" s="3"/>
      <c r="I41" s="3"/>
      <c r="J41" s="3"/>
    </row>
    <row r="42" spans="1:10" ht="94.2" customHeight="1" x14ac:dyDescent="0.3">
      <c r="A42" s="45"/>
      <c r="B42" s="46"/>
      <c r="C42" s="46"/>
      <c r="D42" s="46"/>
      <c r="E42" s="8" t="s">
        <v>84</v>
      </c>
      <c r="F42" s="3"/>
      <c r="G42" s="7" t="s">
        <v>86</v>
      </c>
      <c r="H42" s="3"/>
      <c r="I42" s="3"/>
      <c r="J42" s="3"/>
    </row>
    <row r="43" spans="1:10" ht="58.2" customHeight="1" x14ac:dyDescent="0.3">
      <c r="A43" s="45"/>
      <c r="B43" s="52" t="s">
        <v>82</v>
      </c>
      <c r="C43" s="52">
        <v>90</v>
      </c>
      <c r="D43" s="52" t="s">
        <v>83</v>
      </c>
      <c r="E43" s="8" t="s">
        <v>31</v>
      </c>
      <c r="F43" s="3"/>
      <c r="G43" s="7" t="s">
        <v>85</v>
      </c>
      <c r="H43" s="3"/>
      <c r="I43" s="3"/>
      <c r="J43" s="3"/>
    </row>
    <row r="44" spans="1:10" ht="58.2" customHeight="1" x14ac:dyDescent="0.3">
      <c r="A44" s="45"/>
      <c r="B44" s="46"/>
      <c r="C44" s="46"/>
      <c r="D44" s="46"/>
      <c r="E44" s="8" t="s">
        <v>84</v>
      </c>
      <c r="F44" s="3"/>
      <c r="G44" s="7" t="s">
        <v>86</v>
      </c>
      <c r="H44" s="3"/>
      <c r="I44" s="3"/>
      <c r="J44" s="3"/>
    </row>
    <row r="45" spans="1:10" ht="32.4" customHeight="1" x14ac:dyDescent="0.3">
      <c r="A45" s="45"/>
      <c r="B45" s="37" t="s">
        <v>87</v>
      </c>
      <c r="C45" s="37">
        <v>30</v>
      </c>
      <c r="D45" s="37" t="s">
        <v>39</v>
      </c>
      <c r="E45" s="53" t="s">
        <v>36</v>
      </c>
      <c r="F45" s="3"/>
      <c r="G45" s="51" t="s">
        <v>91</v>
      </c>
      <c r="H45" s="3"/>
      <c r="I45" s="3"/>
      <c r="J45" s="3"/>
    </row>
    <row r="46" spans="1:10" ht="32.4" customHeight="1" x14ac:dyDescent="0.3">
      <c r="A46" s="45"/>
      <c r="B46" s="37" t="s">
        <v>88</v>
      </c>
      <c r="C46" s="37">
        <v>5</v>
      </c>
      <c r="D46" s="37" t="s">
        <v>39</v>
      </c>
      <c r="E46" s="45"/>
      <c r="F46" s="3"/>
      <c r="G46" s="45"/>
      <c r="H46" s="3"/>
      <c r="I46" s="3"/>
      <c r="J46" s="3"/>
    </row>
    <row r="47" spans="1:10" ht="32.4" customHeight="1" x14ac:dyDescent="0.3">
      <c r="A47" s="45"/>
      <c r="B47" s="37" t="s">
        <v>89</v>
      </c>
      <c r="C47" s="37">
        <v>80</v>
      </c>
      <c r="D47" s="37" t="s">
        <v>39</v>
      </c>
      <c r="E47" s="45"/>
      <c r="F47" s="3"/>
      <c r="G47" s="45"/>
      <c r="H47" s="3"/>
      <c r="I47" s="3"/>
      <c r="J47" s="3"/>
    </row>
    <row r="48" spans="1:10" ht="36" customHeight="1" x14ac:dyDescent="0.3">
      <c r="A48" s="45"/>
      <c r="B48" s="37" t="s">
        <v>90</v>
      </c>
      <c r="C48" s="37">
        <v>80</v>
      </c>
      <c r="D48" s="37" t="s">
        <v>30</v>
      </c>
      <c r="E48" s="46"/>
      <c r="F48" s="3"/>
      <c r="G48" s="46"/>
      <c r="H48" s="3"/>
      <c r="I48" s="3"/>
      <c r="J48" s="3"/>
    </row>
    <row r="49" spans="1:10" ht="59.4" customHeight="1" x14ac:dyDescent="0.3">
      <c r="A49" s="45"/>
      <c r="B49" s="37" t="s">
        <v>92</v>
      </c>
      <c r="C49" s="37">
        <v>24</v>
      </c>
      <c r="D49" s="37" t="s">
        <v>50</v>
      </c>
      <c r="E49" s="37" t="s">
        <v>93</v>
      </c>
      <c r="F49" s="3"/>
      <c r="G49" s="37" t="s">
        <v>94</v>
      </c>
      <c r="H49" s="3"/>
      <c r="I49" s="3"/>
      <c r="J49" s="3"/>
    </row>
    <row r="50" spans="1:10" s="9" customFormat="1" ht="28.8" customHeight="1" x14ac:dyDescent="0.3">
      <c r="A50" s="45"/>
      <c r="B50" s="38" t="s">
        <v>9</v>
      </c>
      <c r="C50" s="39" t="s">
        <v>10</v>
      </c>
      <c r="D50" s="39" t="s">
        <v>11</v>
      </c>
      <c r="E50" s="40" t="s">
        <v>12</v>
      </c>
      <c r="F50" s="7"/>
      <c r="G50" s="7" t="s">
        <v>13</v>
      </c>
      <c r="H50" s="7"/>
      <c r="I50" s="7"/>
      <c r="J50" s="7"/>
    </row>
    <row r="51" spans="1:10" s="13" customFormat="1" ht="19.2" customHeight="1" x14ac:dyDescent="0.3">
      <c r="A51" s="45"/>
      <c r="B51" s="10"/>
      <c r="C51" s="10"/>
      <c r="D51" s="10"/>
      <c r="E51" s="12"/>
      <c r="F51" s="45"/>
      <c r="G51" s="14"/>
      <c r="H51" s="10"/>
      <c r="I51" s="10"/>
      <c r="J51" s="10"/>
    </row>
    <row r="52" spans="1:10" s="13" customFormat="1" ht="14.4" customHeight="1" x14ac:dyDescent="0.3">
      <c r="A52" s="46"/>
      <c r="B52" s="10"/>
      <c r="C52" s="10"/>
      <c r="D52" s="10"/>
      <c r="E52" s="12"/>
      <c r="F52" s="46"/>
      <c r="G52" s="11"/>
      <c r="H52" s="10"/>
      <c r="I52" s="10"/>
      <c r="J52" s="10"/>
    </row>
    <row r="53" spans="1:10" ht="13.95" customHeight="1" x14ac:dyDescent="0.3">
      <c r="A53" s="47"/>
      <c r="B53" s="48"/>
      <c r="C53" s="48"/>
      <c r="D53" s="48"/>
      <c r="E53" s="48"/>
      <c r="F53" s="48"/>
      <c r="G53" s="48"/>
      <c r="H53" s="48"/>
      <c r="I53" s="48"/>
      <c r="J53" s="49"/>
    </row>
    <row r="54" spans="1:10" x14ac:dyDescent="0.3">
      <c r="A54" s="16"/>
      <c r="B54" s="16"/>
      <c r="C54" s="16"/>
      <c r="D54" s="16"/>
      <c r="E54" s="17"/>
      <c r="F54" s="16"/>
      <c r="G54" s="18"/>
    </row>
    <row r="55" spans="1:10" x14ac:dyDescent="0.3">
      <c r="A55" s="16"/>
      <c r="B55" s="16"/>
      <c r="C55" s="16"/>
      <c r="D55" s="16"/>
      <c r="E55" s="17"/>
      <c r="F55" s="16"/>
      <c r="G55" s="18"/>
    </row>
    <row r="56" spans="1:10" ht="28.8" customHeight="1" x14ac:dyDescent="0.35">
      <c r="A56" s="16"/>
      <c r="B56" s="22" t="s">
        <v>19</v>
      </c>
      <c r="C56" s="23">
        <f>SUM(C2:D51)</f>
        <v>2359</v>
      </c>
      <c r="D56" s="16"/>
      <c r="E56" s="17"/>
      <c r="F56" s="16"/>
      <c r="G56" s="50" t="s">
        <v>18</v>
      </c>
      <c r="H56" s="15" t="s">
        <v>15</v>
      </c>
      <c r="I56" s="19"/>
      <c r="J56" s="19"/>
    </row>
    <row r="57" spans="1:10" x14ac:dyDescent="0.3">
      <c r="G57" s="50"/>
      <c r="H57" s="15" t="s">
        <v>16</v>
      </c>
      <c r="I57" s="19">
        <f>I56*20%</f>
        <v>0</v>
      </c>
      <c r="J57" s="19">
        <f>J56*20%</f>
        <v>0</v>
      </c>
    </row>
    <row r="58" spans="1:10" x14ac:dyDescent="0.3">
      <c r="G58" s="50"/>
      <c r="H58" s="15" t="s">
        <v>17</v>
      </c>
      <c r="I58" s="19">
        <f>I56+I57</f>
        <v>0</v>
      </c>
      <c r="J58" s="19">
        <f>J56+J57</f>
        <v>0</v>
      </c>
    </row>
  </sheetData>
  <mergeCells count="46">
    <mergeCell ref="E45:E48"/>
    <mergeCell ref="G45:G48"/>
    <mergeCell ref="A2:A52"/>
    <mergeCell ref="B38:B39"/>
    <mergeCell ref="C38:C39"/>
    <mergeCell ref="D38:D39"/>
    <mergeCell ref="B41:B42"/>
    <mergeCell ref="B43:B44"/>
    <mergeCell ref="C41:C42"/>
    <mergeCell ref="C43:C44"/>
    <mergeCell ref="D41:D42"/>
    <mergeCell ref="D43:D44"/>
    <mergeCell ref="B29:B30"/>
    <mergeCell ref="C29:C30"/>
    <mergeCell ref="D29:D30"/>
    <mergeCell ref="B32:B34"/>
    <mergeCell ref="B36:B37"/>
    <mergeCell ref="C36:C37"/>
    <mergeCell ref="D36:D37"/>
    <mergeCell ref="B25:B26"/>
    <mergeCell ref="C25:C26"/>
    <mergeCell ref="D25:D26"/>
    <mergeCell ref="B27:B28"/>
    <mergeCell ref="C27:C28"/>
    <mergeCell ref="D27:D28"/>
    <mergeCell ref="C17:C20"/>
    <mergeCell ref="D17:D20"/>
    <mergeCell ref="B21:B24"/>
    <mergeCell ref="C21:C24"/>
    <mergeCell ref="D21:D24"/>
    <mergeCell ref="F51:F52"/>
    <mergeCell ref="A53:J53"/>
    <mergeCell ref="G56:G58"/>
    <mergeCell ref="B3:B4"/>
    <mergeCell ref="C3:C4"/>
    <mergeCell ref="D3:D4"/>
    <mergeCell ref="B6:B7"/>
    <mergeCell ref="C6:C7"/>
    <mergeCell ref="D6:D7"/>
    <mergeCell ref="B9:B12"/>
    <mergeCell ref="C9:C12"/>
    <mergeCell ref="D9:D12"/>
    <mergeCell ref="B13:B16"/>
    <mergeCell ref="C13:C16"/>
    <mergeCell ref="D13:D16"/>
    <mergeCell ref="B17:B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1FD2D-D7B8-4FBC-911C-2982BDA683F2}">
  <dimension ref="A1:G10"/>
  <sheetViews>
    <sheetView workbookViewId="0">
      <selection activeCell="H13" sqref="H13"/>
    </sheetView>
  </sheetViews>
  <sheetFormatPr baseColWidth="10" defaultRowHeight="14.4" x14ac:dyDescent="0.3"/>
  <cols>
    <col min="2" max="2" width="72.44140625" customWidth="1"/>
    <col min="4" max="4" width="18.33203125" customWidth="1"/>
    <col min="5" max="5" width="13.33203125" style="24" customWidth="1"/>
    <col min="7" max="7" width="11.44140625" style="24"/>
  </cols>
  <sheetData>
    <row r="1" spans="1:7" ht="14.4" customHeight="1" x14ac:dyDescent="0.3">
      <c r="A1" s="55" t="s">
        <v>20</v>
      </c>
      <c r="B1" s="55"/>
      <c r="C1" s="55"/>
      <c r="D1" s="55"/>
      <c r="E1" s="55"/>
    </row>
    <row r="2" spans="1:7" ht="14.4" customHeight="1" x14ac:dyDescent="0.3">
      <c r="A2" s="55"/>
      <c r="B2" s="55"/>
      <c r="C2" s="55"/>
      <c r="D2" s="55"/>
      <c r="E2" s="55"/>
    </row>
    <row r="3" spans="1:7" ht="42" customHeight="1" x14ac:dyDescent="0.3">
      <c r="A3" s="56" t="s">
        <v>21</v>
      </c>
      <c r="B3" s="57"/>
      <c r="C3" s="25" t="s">
        <v>22</v>
      </c>
      <c r="D3" s="26" t="s">
        <v>23</v>
      </c>
      <c r="E3" s="27" t="s">
        <v>24</v>
      </c>
    </row>
    <row r="4" spans="1:7" ht="42.6" customHeight="1" x14ac:dyDescent="0.3">
      <c r="A4" s="28"/>
      <c r="B4" s="41" t="s">
        <v>99</v>
      </c>
      <c r="C4" s="42" t="s">
        <v>95</v>
      </c>
      <c r="D4" s="31"/>
      <c r="E4" s="30"/>
    </row>
    <row r="5" spans="1:7" ht="38.4" customHeight="1" x14ac:dyDescent="0.3">
      <c r="A5" s="28"/>
      <c r="B5" s="29" t="s">
        <v>98</v>
      </c>
      <c r="C5" s="43" t="s">
        <v>96</v>
      </c>
      <c r="D5" s="31"/>
      <c r="E5" s="30"/>
    </row>
    <row r="6" spans="1:7" ht="28.2" customHeight="1" x14ac:dyDescent="0.3">
      <c r="A6" s="28"/>
      <c r="B6" s="33"/>
      <c r="C6" s="33"/>
      <c r="D6" s="34" t="s">
        <v>25</v>
      </c>
      <c r="E6" s="35">
        <f>SUM(E4:E5)</f>
        <v>0</v>
      </c>
      <c r="G6" s="44"/>
    </row>
    <row r="7" spans="1:7" ht="19.95" customHeight="1" x14ac:dyDescent="0.3">
      <c r="B7" s="33"/>
      <c r="C7" s="33"/>
      <c r="D7" s="34" t="s">
        <v>16</v>
      </c>
      <c r="E7" s="32">
        <f>E6*0.2</f>
        <v>0</v>
      </c>
      <c r="G7" s="44"/>
    </row>
    <row r="8" spans="1:7" ht="19.95" customHeight="1" x14ac:dyDescent="0.3">
      <c r="B8" s="33"/>
      <c r="C8" s="33"/>
      <c r="D8" s="34" t="s">
        <v>26</v>
      </c>
      <c r="E8" s="32">
        <f>E6+E7</f>
        <v>0</v>
      </c>
      <c r="G8" s="44"/>
    </row>
    <row r="10" spans="1:7" x14ac:dyDescent="0.3">
      <c r="B10" t="s">
        <v>97</v>
      </c>
    </row>
  </sheetData>
  <mergeCells count="2">
    <mergeCell ref="A1:E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 CAYENNE</vt:lpstr>
      <vt:lpstr>BPU CAYENNE</vt:lpstr>
    </vt:vector>
  </TitlesOfParts>
  <Company>DGAC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Prouin</dc:creator>
  <cp:lastModifiedBy>Valerie Wacheux</cp:lastModifiedBy>
  <dcterms:created xsi:type="dcterms:W3CDTF">2025-04-28T08:03:24Z</dcterms:created>
  <dcterms:modified xsi:type="dcterms:W3CDTF">2026-08-03T15:23:04Z</dcterms:modified>
</cp:coreProperties>
</file>